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uevas\Desktop\39_2026_Sub Equips Informàtics\2_PCAP\"/>
    </mc:Choice>
  </mc:AlternateContent>
  <xr:revisionPtr revIDLastSave="0" documentId="13_ncr:1_{8319AB42-F5AD-4F00-8F0F-3FA486442321}" xr6:coauthVersionLast="47" xr6:coauthVersionMax="47" xr10:uidLastSave="{00000000-0000-0000-0000-000000000000}"/>
  <bookViews>
    <workbookView xWindow="-120" yWindow="-120" windowWidth="29040" windowHeight="15840" xr2:uid="{07F5909E-829B-435A-AE88-DC477C377B3B}"/>
  </bookViews>
  <sheets>
    <sheet name="Oferta econò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13" i="1" l="1"/>
  <c r="I13" i="1"/>
  <c r="J13" i="1" s="1"/>
  <c r="E14" i="1"/>
  <c r="F14" i="1" s="1"/>
  <c r="I14" i="1"/>
  <c r="J14" i="1" s="1"/>
  <c r="E15" i="1"/>
  <c r="F15" i="1" s="1"/>
  <c r="I15" i="1"/>
  <c r="J15" i="1" s="1"/>
  <c r="E16" i="1"/>
  <c r="F16" i="1" s="1"/>
  <c r="I16" i="1"/>
  <c r="J16" i="1" s="1"/>
  <c r="J18" i="1" l="1"/>
  <c r="I18" i="1"/>
</calcChain>
</file>

<file path=xl/sharedStrings.xml><?xml version="1.0" encoding="utf-8"?>
<sst xmlns="http://schemas.openxmlformats.org/spreadsheetml/2006/main" count="21" uniqueCount="18">
  <si>
    <t>Import amb IVA</t>
  </si>
  <si>
    <t>Import sense IVA</t>
  </si>
  <si>
    <t>Preu unitari (sense iva)</t>
  </si>
  <si>
    <t>Quantitat</t>
  </si>
  <si>
    <t>Material</t>
  </si>
  <si>
    <t>LOT</t>
  </si>
  <si>
    <t>IMPORTS OFERTA</t>
  </si>
  <si>
    <t>IMPORTS LICITACIÓ</t>
  </si>
  <si>
    <t>Oferta econòmica</t>
  </si>
  <si>
    <t>NIF</t>
  </si>
  <si>
    <t>Nom de l'empresa</t>
  </si>
  <si>
    <t>IMPORT TOTAL OFERTA:</t>
  </si>
  <si>
    <t>Exp. 39/2026_EQUIP_INF</t>
  </si>
  <si>
    <t>Ordinadors de torre</t>
  </si>
  <si>
    <t>Portàtils standard</t>
  </si>
  <si>
    <t>Portàtils avançats</t>
  </si>
  <si>
    <t>Unitats de treball</t>
  </si>
  <si>
    <t xml:space="preserve">*Emplenar les cel·les en verd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</si>
</sst>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8064A2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B000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0" xfId="0" applyFont="1" applyFill="1" applyAlignment="1" applyProtection="1">
      <alignment horizontal="center"/>
      <protection locked="0"/>
    </xf>
    <xf numFmtId="4" fontId="3" fillId="2" borderId="13" xfId="0" applyNumberFormat="1" applyFont="1" applyFill="1" applyBorder="1" applyAlignment="1" applyProtection="1">
      <alignment vertical="center"/>
      <protection locked="0"/>
    </xf>
    <xf numFmtId="4" fontId="3" fillId="2" borderId="8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justify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justify" vertical="center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8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4" fontId="3" fillId="0" borderId="0" xfId="0" applyNumberFormat="1" applyFont="1" applyAlignment="1" applyProtection="1">
      <alignment vertical="center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horizontal="center" vertical="center"/>
    </xf>
    <xf numFmtId="4" fontId="3" fillId="0" borderId="13" xfId="0" applyNumberFormat="1" applyFont="1" applyBorder="1" applyAlignment="1" applyProtection="1">
      <alignment vertical="center"/>
    </xf>
    <xf numFmtId="4" fontId="3" fillId="0" borderId="11" xfId="0" applyNumberFormat="1" applyFont="1" applyBorder="1" applyAlignment="1" applyProtection="1">
      <alignment vertical="center"/>
    </xf>
    <xf numFmtId="4" fontId="3" fillId="0" borderId="12" xfId="0" applyNumberFormat="1" applyFont="1" applyBorder="1" applyAlignment="1" applyProtection="1">
      <alignment vertical="center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horizontal="center" vertical="center"/>
    </xf>
    <xf numFmtId="4" fontId="3" fillId="0" borderId="8" xfId="0" applyNumberFormat="1" applyFont="1" applyBorder="1" applyAlignment="1" applyProtection="1">
      <alignment vertical="center"/>
    </xf>
    <xf numFmtId="4" fontId="3" fillId="0" borderId="7" xfId="0" applyNumberFormat="1" applyFont="1" applyBorder="1" applyAlignment="1" applyProtection="1">
      <alignment vertical="center"/>
    </xf>
    <xf numFmtId="4" fontId="3" fillId="0" borderId="6" xfId="0" applyNumberFormat="1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vertical="center"/>
    </xf>
    <xf numFmtId="4" fontId="4" fillId="0" borderId="1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26468" cy="916780"/>
    <xdr:pic>
      <xdr:nvPicPr>
        <xdr:cNvPr id="2" name="Imatge 1">
          <a:extLst>
            <a:ext uri="{FF2B5EF4-FFF2-40B4-BE49-F238E27FC236}">
              <a16:creationId xmlns:a16="http://schemas.microsoft.com/office/drawing/2014/main" id="{60147149-985E-47BE-A05D-A0747D2B5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26468" cy="9167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4759-40F0-4D85-845C-BE94E299D6AA}">
  <sheetPr>
    <pageSetUpPr fitToPage="1"/>
  </sheetPr>
  <dimension ref="A1:K21"/>
  <sheetViews>
    <sheetView tabSelected="1" zoomScale="80" zoomScaleNormal="80" workbookViewId="0">
      <pane ySplit="10" topLeftCell="A11" activePane="bottomLeft" state="frozen"/>
      <selection pane="bottomLeft" activeCell="I13" sqref="I13"/>
    </sheetView>
  </sheetViews>
  <sheetFormatPr defaultRowHeight="15" x14ac:dyDescent="0.25"/>
  <cols>
    <col min="1" max="1" width="18.42578125" style="4" bestFit="1" customWidth="1"/>
    <col min="2" max="2" width="21.85546875" style="5" bestFit="1" customWidth="1"/>
    <col min="3" max="3" width="15.7109375" style="5" customWidth="1"/>
    <col min="4" max="4" width="17" style="6" customWidth="1"/>
    <col min="5" max="6" width="17" style="7" customWidth="1"/>
    <col min="7" max="7" width="12.85546875" style="7" customWidth="1"/>
    <col min="8" max="10" width="17" style="10" customWidth="1"/>
    <col min="11" max="11" width="12.85546875" style="10" customWidth="1"/>
    <col min="12" max="16384" width="9.140625" style="10"/>
  </cols>
  <sheetData>
    <row r="1" spans="1:11" ht="58.5" customHeight="1" x14ac:dyDescent="0.25">
      <c r="F1" s="8" t="s">
        <v>17</v>
      </c>
      <c r="G1" s="9"/>
      <c r="H1" s="9"/>
      <c r="I1" s="9"/>
      <c r="J1" s="9"/>
      <c r="K1" s="9"/>
    </row>
    <row r="3" spans="1:11" x14ac:dyDescent="0.25">
      <c r="A3" s="11"/>
      <c r="B3" s="10"/>
    </row>
    <row r="4" spans="1:11" x14ac:dyDescent="0.25">
      <c r="A4" s="12"/>
      <c r="B4" s="10"/>
      <c r="C4" s="10"/>
    </row>
    <row r="5" spans="1:11" x14ac:dyDescent="0.25">
      <c r="A5" s="13" t="s">
        <v>10</v>
      </c>
      <c r="B5" s="1"/>
      <c r="C5" s="1"/>
      <c r="I5" s="14"/>
      <c r="J5" s="15" t="s">
        <v>12</v>
      </c>
    </row>
    <row r="6" spans="1:11" x14ac:dyDescent="0.25">
      <c r="A6" s="13" t="s">
        <v>9</v>
      </c>
      <c r="B6" s="1"/>
      <c r="C6" s="1"/>
    </row>
    <row r="7" spans="1:11" x14ac:dyDescent="0.25">
      <c r="B7" s="10"/>
      <c r="C7" s="10"/>
    </row>
    <row r="8" spans="1:11" ht="15.75" thickBot="1" x14ac:dyDescent="0.3">
      <c r="A8" s="12"/>
      <c r="B8" s="10"/>
      <c r="C8" s="10"/>
    </row>
    <row r="9" spans="1:11" ht="15.75" thickBot="1" x14ac:dyDescent="0.3">
      <c r="A9" s="10"/>
      <c r="B9" s="16" t="s">
        <v>8</v>
      </c>
      <c r="C9" s="6"/>
      <c r="D9" s="17" t="s">
        <v>7</v>
      </c>
      <c r="E9" s="18"/>
      <c r="F9" s="19"/>
      <c r="G9" s="10"/>
      <c r="H9" s="20" t="s">
        <v>6</v>
      </c>
      <c r="I9" s="21"/>
      <c r="J9" s="22"/>
    </row>
    <row r="10" spans="1:11" x14ac:dyDescent="0.25">
      <c r="A10" s="23"/>
      <c r="B10" s="23"/>
      <c r="C10" s="24"/>
      <c r="D10" s="7"/>
      <c r="G10" s="10"/>
    </row>
    <row r="11" spans="1:11" ht="15.75" thickBot="1" x14ac:dyDescent="0.3">
      <c r="A11" s="5"/>
      <c r="C11" s="6"/>
      <c r="D11" s="7"/>
      <c r="E11" s="25"/>
      <c r="G11" s="10"/>
      <c r="H11" s="7"/>
      <c r="I11" s="25"/>
      <c r="J11" s="7"/>
    </row>
    <row r="12" spans="1:11" s="4" customFormat="1" ht="60.75" thickBot="1" x14ac:dyDescent="0.3">
      <c r="A12" s="26" t="s">
        <v>5</v>
      </c>
      <c r="B12" s="27" t="s">
        <v>4</v>
      </c>
      <c r="C12" s="28" t="s">
        <v>3</v>
      </c>
      <c r="D12" s="27" t="s">
        <v>2</v>
      </c>
      <c r="E12" s="27" t="s">
        <v>1</v>
      </c>
      <c r="F12" s="29" t="s">
        <v>0</v>
      </c>
      <c r="H12" s="30" t="s">
        <v>2</v>
      </c>
      <c r="I12" s="30" t="s">
        <v>1</v>
      </c>
      <c r="J12" s="31" t="s">
        <v>0</v>
      </c>
    </row>
    <row r="13" spans="1:11" x14ac:dyDescent="0.25">
      <c r="A13" s="32">
        <v>1</v>
      </c>
      <c r="B13" s="33" t="s">
        <v>13</v>
      </c>
      <c r="C13" s="34">
        <v>10</v>
      </c>
      <c r="D13" s="35">
        <v>900</v>
      </c>
      <c r="E13" s="36">
        <f>+D13*C13</f>
        <v>9000</v>
      </c>
      <c r="F13" s="37">
        <f t="shared" ref="F13:F16" si="0">+E13*1.21</f>
        <v>10890</v>
      </c>
      <c r="G13" s="10"/>
      <c r="H13" s="2"/>
      <c r="I13" s="36">
        <f t="shared" ref="I13:I16" si="1">+H13*C13</f>
        <v>0</v>
      </c>
      <c r="J13" s="37">
        <f t="shared" ref="J13:J16" si="2">+I13*1.21</f>
        <v>0</v>
      </c>
    </row>
    <row r="14" spans="1:11" x14ac:dyDescent="0.25">
      <c r="A14" s="38">
        <v>2</v>
      </c>
      <c r="B14" s="39" t="s">
        <v>14</v>
      </c>
      <c r="C14" s="40">
        <v>11</v>
      </c>
      <c r="D14" s="41">
        <v>1250</v>
      </c>
      <c r="E14" s="42">
        <f t="shared" ref="E13:E16" si="3">+D14*C14</f>
        <v>13750</v>
      </c>
      <c r="F14" s="43">
        <f t="shared" si="0"/>
        <v>16637.5</v>
      </c>
      <c r="G14" s="10"/>
      <c r="H14" s="3"/>
      <c r="I14" s="42">
        <f t="shared" si="1"/>
        <v>0</v>
      </c>
      <c r="J14" s="43">
        <f t="shared" si="2"/>
        <v>0</v>
      </c>
    </row>
    <row r="15" spans="1:11" x14ac:dyDescent="0.25">
      <c r="A15" s="38">
        <v>3</v>
      </c>
      <c r="B15" s="39" t="s">
        <v>15</v>
      </c>
      <c r="C15" s="40">
        <v>4</v>
      </c>
      <c r="D15" s="41">
        <v>1550</v>
      </c>
      <c r="E15" s="42">
        <f t="shared" si="3"/>
        <v>6200</v>
      </c>
      <c r="F15" s="43">
        <f t="shared" si="0"/>
        <v>7502</v>
      </c>
      <c r="G15" s="10"/>
      <c r="H15" s="3"/>
      <c r="I15" s="42">
        <f t="shared" si="1"/>
        <v>0</v>
      </c>
      <c r="J15" s="43">
        <f t="shared" si="2"/>
        <v>0</v>
      </c>
    </row>
    <row r="16" spans="1:11" x14ac:dyDescent="0.25">
      <c r="A16" s="38">
        <v>4</v>
      </c>
      <c r="B16" s="39" t="s">
        <v>16</v>
      </c>
      <c r="C16" s="40">
        <v>7</v>
      </c>
      <c r="D16" s="41">
        <v>4400</v>
      </c>
      <c r="E16" s="42">
        <f t="shared" si="3"/>
        <v>30800</v>
      </c>
      <c r="F16" s="43">
        <f t="shared" si="0"/>
        <v>37268</v>
      </c>
      <c r="G16" s="10"/>
      <c r="H16" s="3"/>
      <c r="I16" s="42">
        <f t="shared" si="1"/>
        <v>0</v>
      </c>
      <c r="J16" s="43">
        <f t="shared" si="2"/>
        <v>0</v>
      </c>
    </row>
    <row r="17" spans="1:10" ht="15.75" thickBot="1" x14ac:dyDescent="0.3">
      <c r="A17" s="5"/>
      <c r="C17" s="6"/>
      <c r="D17" s="25"/>
      <c r="E17" s="25"/>
      <c r="F17" s="25"/>
      <c r="G17" s="10"/>
      <c r="H17" s="25"/>
      <c r="I17" s="25"/>
      <c r="J17" s="25"/>
    </row>
    <row r="18" spans="1:10" ht="15.75" thickBot="1" x14ac:dyDescent="0.3">
      <c r="A18" s="5"/>
      <c r="C18" s="6"/>
      <c r="D18" s="7"/>
      <c r="E18" s="44" t="s">
        <v>11</v>
      </c>
      <c r="F18" s="45"/>
      <c r="G18" s="45"/>
      <c r="H18" s="45"/>
      <c r="I18" s="46">
        <f>SUM(I13:I16)</f>
        <v>0</v>
      </c>
      <c r="J18" s="47">
        <f>SUM(J13:J16)</f>
        <v>0</v>
      </c>
    </row>
    <row r="19" spans="1:10" x14ac:dyDescent="0.25">
      <c r="A19" s="5"/>
      <c r="C19" s="6"/>
      <c r="D19" s="7"/>
      <c r="G19" s="10"/>
    </row>
    <row r="20" spans="1:10" x14ac:dyDescent="0.25">
      <c r="A20" s="5"/>
      <c r="C20" s="6"/>
      <c r="D20" s="7"/>
      <c r="G20" s="10"/>
    </row>
    <row r="21" spans="1:10" x14ac:dyDescent="0.25">
      <c r="A21" s="5"/>
      <c r="C21" s="6"/>
      <c r="D21" s="7"/>
      <c r="G21" s="10"/>
    </row>
  </sheetData>
  <sheetProtection algorithmName="SHA-512" hashValue="OCzPUOOG573XyQ0llxDY4+CHTaVbp/7zWiXElX3xfaQ/B+TraTvHi+a8MA2nSfFBBSGT2ducbqcfh4Cb5hWz0g==" saltValue="8crmXMf34KbxZrpLrY42XA==" spinCount="100000" sheet="1" objects="1" scenarios="1"/>
  <mergeCells count="6">
    <mergeCell ref="E18:H18"/>
    <mergeCell ref="F1:K1"/>
    <mergeCell ref="B5:C5"/>
    <mergeCell ref="B6:C6"/>
    <mergeCell ref="D9:F9"/>
    <mergeCell ref="H9:J9"/>
  </mergeCells>
  <pageMargins left="0.23622047244094491" right="0.23622047244094491" top="0.74803149606299213" bottom="0.74803149606299213" header="0.31496062992125984" footer="0.31496062992125984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Oferta econòmica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Saray Cuevas Ruíz</dc:creator>
  <cp:lastModifiedBy>Saray Cuevas Ruíz</cp:lastModifiedBy>
  <cp:lastPrinted>2026-03-11T05:38:21Z</cp:lastPrinted>
  <dcterms:created xsi:type="dcterms:W3CDTF">2025-05-19T20:20:48Z</dcterms:created>
  <dcterms:modified xsi:type="dcterms:W3CDTF">2026-03-11T05:40:04Z</dcterms:modified>
</cp:coreProperties>
</file>